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7" i="1"/>
  <c r="D95"/>
  <c r="D15"/>
  <c r="D13" s="1"/>
  <c r="D26" s="1"/>
  <c r="D35" s="1"/>
  <c r="D58" s="1"/>
  <c r="D89"/>
  <c r="D83"/>
  <c r="D77"/>
  <c r="D68" l="1"/>
  <c r="D70" s="1"/>
  <c r="D12"/>
  <c r="D19" s="1"/>
  <c r="D20"/>
  <c r="D22" s="1"/>
  <c r="D67"/>
</calcChain>
</file>

<file path=xl/sharedStrings.xml><?xml version="1.0" encoding="utf-8"?>
<sst xmlns="http://schemas.openxmlformats.org/spreadsheetml/2006/main" count="243" uniqueCount="134">
  <si>
    <t>Форма утверждена приказом Министерства строительства</t>
  </si>
  <si>
    <t>и жилищно-коммунального хозяйства РФ от 22.12.2014 г. № 882/пр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</si>
  <si>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</si>
  <si>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</si>
  <si>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</si>
  <si>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</si>
  <si>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</si>
  <si>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</si>
  <si>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</si>
  <si>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</si>
  <si>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</si>
  <si>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</si>
  <si>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</si>
  <si>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</si>
  <si>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</si>
  <si>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</si>
  <si>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</si>
  <si>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</si>
  <si>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</si>
  <si>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</si>
  <si>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</si>
  <si>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</si>
  <si>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</si>
  <si>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</si>
  <si>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</si>
  <si>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</si>
  <si>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</si>
  <si>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</si>
  <si>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</si>
  <si>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</si>
  <si>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</si>
  <si>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</si>
  <si>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</si>
  <si>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</si>
  <si>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Холодная  вода, потребленная при использовании и содержании общего имущества в многоквартирном доме.</t>
  </si>
  <si>
    <t>Общий объем потребления</t>
  </si>
  <si>
    <t>Начислено потребителям</t>
  </si>
  <si>
    <t>Оплачено потребителями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</si>
  <si>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</si>
  <si>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</si>
  <si>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</si>
  <si>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</si>
  <si>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</si>
  <si>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</si>
  <si>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</si>
  <si>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</si>
  <si>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</si>
  <si>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</si>
  <si>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</si>
  <si>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</si>
  <si>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руб.</t>
  </si>
  <si>
    <t>Задолженность потребителей на начало года</t>
  </si>
  <si>
    <t>Задолженость потребителей на конец года</t>
  </si>
  <si>
    <t>Горячая вода, потребленная при использовании и содержании общего имущества в многоквартирном доме.</t>
  </si>
  <si>
    <t>Задолженность потребителей на конец года</t>
  </si>
  <si>
    <t>Электрическая энергия, потребленная при использовании и содержании общего имущества в многоквартирном доме.</t>
  </si>
  <si>
    <t>5.1</t>
  </si>
  <si>
    <t>5.2</t>
  </si>
  <si>
    <t>5.3</t>
  </si>
  <si>
    <t>За содержание дома</t>
  </si>
  <si>
    <t>За текущий ремонт</t>
  </si>
  <si>
    <t>За услуги управления</t>
  </si>
  <si>
    <t>6.1</t>
  </si>
  <si>
    <t>6.2</t>
  </si>
  <si>
    <t>Прочие поступления</t>
  </si>
  <si>
    <t>7</t>
  </si>
  <si>
    <t>8</t>
  </si>
  <si>
    <t>9</t>
  </si>
  <si>
    <t>10</t>
  </si>
  <si>
    <t>Задолженность потребителей на конец отчетного периода (стр.4+стр.5-стр.6)</t>
  </si>
  <si>
    <t>Задолженность потребителей на начало отчетного периода</t>
  </si>
  <si>
    <t>Стоимость выполненных работ, оказанных услуг за отчетный период.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</si>
  <si>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</si>
  <si>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</si>
  <si>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Периодичность работ (услуг) по содержанию общего имущества в МКД.</t>
  </si>
  <si>
    <t>Содержание общего имущества в МКД.</t>
  </si>
  <si>
    <t>Фактическая стоимость работ (услуг) по содержанию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</si>
  <si>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</si>
  <si>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</si>
  <si>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</si>
  <si>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</si>
  <si>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</si>
  <si>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</si>
  <si>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</si>
  <si>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</si>
  <si>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</si>
  <si>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</si>
  <si>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</si>
  <si>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</si>
  <si>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</si>
  <si>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</si>
  <si>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</si>
  <si>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</si>
  <si>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</si>
  <si>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</si>
  <si>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</si>
  <si>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</si>
  <si>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</si>
  <si>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</si>
  <si>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</si>
  <si>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Куб.м.</t>
  </si>
  <si>
    <t>кВт*ч</t>
  </si>
  <si>
    <t>16.13</t>
  </si>
  <si>
    <t>Итого фактическая стоимость текущего ремонта общего имущества за отчетный период</t>
  </si>
  <si>
    <t>16.14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</si>
  <si>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</si>
  <si>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</si>
  <si>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</si>
  <si>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16.15</t>
  </si>
  <si>
    <t>16.16</t>
  </si>
  <si>
    <t>16.17</t>
  </si>
  <si>
    <t>Фактическая стоимость услуг по управлению МКД</t>
  </si>
  <si>
    <t>Исполнитель: экономист Смычагина А.Ю., тел. 8(351 34)4-21-99</t>
  </si>
  <si>
    <t>16.18</t>
  </si>
  <si>
    <t>Отчет об исполнении управляющей организацией ООО «Жилсоюз Южноуральск»  договора 
№ 26 от 01.10.2015 г. управления  многоквартирным домом № 4 по ул. Космонавтов, за 2023 год.</t>
  </si>
  <si>
    <t>01.01.2023 г.</t>
  </si>
  <si>
    <t>31.12.2023 г.</t>
  </si>
  <si>
    <t>Ремонт трубопровода системы водоотведения (кв.7)</t>
  </si>
  <si>
    <t>Установка урны (3 шт), п.1,2,4</t>
  </si>
  <si>
    <t>Окраска металлической двери (п.1,подвал)</t>
  </si>
  <si>
    <t>Госпошлина для передачи в суд документов для взыскания с собственника кв.2,18,52,71 и НП Ращектаева А.В. задолженности по взносам в фонд кап.ремонта МКД, формир.на спец.счете</t>
  </si>
  <si>
    <t>Ремонт трубопровода системы водоотведения (кв.41,44,45,49)</t>
  </si>
  <si>
    <t>Ремонт перекрытия (оштукатуривание) кв.41,44,45</t>
  </si>
  <si>
    <t>Обработка подвала от насекомых</t>
  </si>
  <si>
    <t>Смена светильника с дат.движения (п.2)</t>
  </si>
  <si>
    <t>Смена прожектора 30 Вт (п.2)</t>
  </si>
  <si>
    <t>Замена тепловычислителя "Карат 306-1" (1 шт.), монтаж датчиков давления "Карат" (2 шт.)</t>
  </si>
  <si>
    <t>Ремонт трубопровода системы отопления (кв.43)</t>
  </si>
  <si>
    <t>Ремонт трубопровода системы отопления (кв.29)</t>
  </si>
  <si>
    <t>Установка замка навесного (подвал,п.2)</t>
  </si>
  <si>
    <t>Ремонт трубопровода системы ХГВС (кв.48)</t>
  </si>
  <si>
    <t>Смена светильника ЖКХ с датчиком движения, п.3</t>
  </si>
  <si>
    <t>Услуги специциализированной организации по разработке проекта на установку узла учета тепловой энергии.</t>
  </si>
  <si>
    <t>16.01.2024 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</si>
</sst>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/>
    <xf numFmtId="0" fontId="3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5"/>
  <sheetViews>
    <sheetView tabSelected="1" topLeftCell="A102" workbookViewId="0">
      <selection sqref="A1:D120"/>
    </sheetView>
  </sheetViews>
  <sheetFormatPr defaultRowHeight="14.5"/>
  <cols>
    <col min="1" max="1" width="5.1796875" style="9" customWidth="1"/>
    <col min="2" max="2" width="46.7265625" style="9" customWidth="1"/>
    <col min="3" max="3" width="10.1796875" style="24" customWidth="1"/>
    <col min="4" max="4" width="34.08984375" style="9" customWidth="1"/>
    <col min="5" max="7" width="8.7265625" style="9"/>
  </cols>
  <sheetData>
    <row r="1" spans="1:9">
      <c r="A1" s="44" t="s">
        <v>0</v>
      </c>
      <c r="B1" s="44"/>
      <c r="C1" s="44"/>
      <c r="D1" s="44"/>
    </row>
    <row r="2" spans="1:9">
      <c r="A2" s="44" t="s">
        <v>1</v>
      </c>
      <c r="B2" s="44"/>
      <c r="C2" s="44"/>
      <c r="D2" s="44"/>
    </row>
    <row r="3" spans="1:9" ht="15.5">
      <c r="A3" s="23"/>
    </row>
    <row r="4" spans="1:9" ht="38" customHeight="1">
      <c r="A4" s="45" t="s">
        <v>114</v>
      </c>
      <c r="B4" s="45"/>
      <c r="C4" s="45"/>
      <c r="D4" s="45"/>
      <c r="E4" s="10"/>
      <c r="F4" s="10"/>
      <c r="G4" s="10"/>
      <c r="H4" s="1"/>
      <c r="I4" s="1"/>
    </row>
    <row r="5" spans="1:9" ht="16.5" customHeight="1">
      <c r="A5" s="11"/>
      <c r="B5" s="11"/>
      <c r="C5" s="25"/>
      <c r="D5" s="11"/>
      <c r="E5" s="10"/>
      <c r="F5" s="10"/>
      <c r="G5" s="10"/>
      <c r="H5" s="1"/>
      <c r="I5" s="1"/>
    </row>
    <row r="6" spans="1:9" ht="27" customHeight="1">
      <c r="A6" s="12" t="s">
        <v>2</v>
      </c>
      <c r="B6" s="22" t="s">
        <v>3</v>
      </c>
      <c r="C6" s="26" t="s">
        <v>4</v>
      </c>
      <c r="D6" s="22" t="s">
        <v>5</v>
      </c>
      <c r="E6" s="37"/>
      <c r="F6" s="38"/>
      <c r="G6" s="10"/>
      <c r="H6" s="1"/>
      <c r="I6" s="1"/>
    </row>
    <row r="7" spans="1:9" ht="16.5" customHeight="1">
      <c r="A7" s="13">
        <v>1</v>
      </c>
      <c r="B7" s="12" t="s">
        <v>6</v>
      </c>
      <c r="C7" s="27" t="s">
        <v>7</v>
      </c>
      <c r="D7" s="34" t="s">
        <v>133</v>
      </c>
      <c r="E7" s="37"/>
      <c r="F7" s="38"/>
      <c r="G7" s="10"/>
      <c r="H7" s="1"/>
      <c r="I7" s="1"/>
    </row>
    <row r="8" spans="1:9" ht="16" customHeight="1">
      <c r="A8" s="13">
        <v>2</v>
      </c>
      <c r="B8" s="12" t="s">
        <v>8</v>
      </c>
      <c r="C8" s="27" t="s">
        <v>7</v>
      </c>
      <c r="D8" s="35" t="s">
        <v>115</v>
      </c>
      <c r="E8" s="37"/>
      <c r="F8" s="38"/>
      <c r="G8" s="10"/>
      <c r="H8" s="1"/>
      <c r="I8" s="1"/>
    </row>
    <row r="9" spans="1:9" ht="17" customHeight="1">
      <c r="A9" s="13">
        <v>3</v>
      </c>
      <c r="B9" s="12" t="s">
        <v>9</v>
      </c>
      <c r="C9" s="27" t="s">
        <v>7</v>
      </c>
      <c r="D9" s="35" t="s">
        <v>116</v>
      </c>
      <c r="E9" s="37"/>
      <c r="F9" s="38"/>
      <c r="G9" s="10"/>
      <c r="H9" s="1"/>
      <c r="I9" s="1"/>
    </row>
    <row r="10" spans="1:9" ht="30" customHeight="1">
      <c r="A10" s="39" t="s">
        <v>10</v>
      </c>
      <c r="B10" s="39"/>
      <c r="C10" s="39"/>
      <c r="D10" s="39"/>
      <c r="E10" s="37"/>
      <c r="F10" s="38"/>
      <c r="G10" s="10"/>
      <c r="H10" s="1"/>
      <c r="I10" s="1"/>
    </row>
    <row r="11" spans="1:9" s="4" customFormat="1" ht="27.5" customHeight="1">
      <c r="A11" s="13">
        <v>4</v>
      </c>
      <c r="B11" s="12" t="s">
        <v>70</v>
      </c>
      <c r="C11" s="27" t="s">
        <v>11</v>
      </c>
      <c r="D11" s="6">
        <v>168481</v>
      </c>
      <c r="E11" s="37"/>
      <c r="F11" s="38"/>
      <c r="G11" s="20"/>
      <c r="H11" s="1"/>
      <c r="I11" s="1"/>
    </row>
    <row r="12" spans="1:9" s="4" customFormat="1" ht="28.5" customHeight="1">
      <c r="A12" s="13">
        <v>5</v>
      </c>
      <c r="B12" s="12" t="s">
        <v>15</v>
      </c>
      <c r="C12" s="27" t="s">
        <v>11</v>
      </c>
      <c r="D12" s="8">
        <f>D13+D14+D15</f>
        <v>523990</v>
      </c>
      <c r="E12" s="46"/>
      <c r="F12" s="46"/>
      <c r="G12" s="46"/>
      <c r="H12" s="46"/>
      <c r="I12" s="46"/>
    </row>
    <row r="13" spans="1:9" ht="17" customHeight="1">
      <c r="A13" s="28" t="s">
        <v>56</v>
      </c>
      <c r="B13" s="22" t="s">
        <v>59</v>
      </c>
      <c r="C13" s="27" t="s">
        <v>11</v>
      </c>
      <c r="D13" s="8">
        <f>E13-D15</f>
        <v>319865</v>
      </c>
      <c r="E13" s="37">
        <v>351500</v>
      </c>
      <c r="F13" s="38"/>
      <c r="G13" s="10"/>
      <c r="H13" s="1"/>
      <c r="I13" s="1"/>
    </row>
    <row r="14" spans="1:9" ht="16" customHeight="1">
      <c r="A14" s="28" t="s">
        <v>57</v>
      </c>
      <c r="B14" s="22" t="s">
        <v>60</v>
      </c>
      <c r="C14" s="27" t="s">
        <v>11</v>
      </c>
      <c r="D14" s="6">
        <v>172490</v>
      </c>
      <c r="E14" s="47"/>
      <c r="F14" s="48"/>
      <c r="G14" s="10"/>
      <c r="H14" s="1"/>
      <c r="I14" s="1"/>
    </row>
    <row r="15" spans="1:9" ht="17.5" customHeight="1">
      <c r="A15" s="28" t="s">
        <v>58</v>
      </c>
      <c r="B15" s="22" t="s">
        <v>61</v>
      </c>
      <c r="C15" s="27" t="s">
        <v>11</v>
      </c>
      <c r="D15" s="8">
        <f>E13*0.09</f>
        <v>31635</v>
      </c>
      <c r="G15" s="10"/>
      <c r="H15" s="1"/>
      <c r="I15" s="1"/>
    </row>
    <row r="16" spans="1:9" ht="18" customHeight="1">
      <c r="A16" s="13">
        <v>6</v>
      </c>
      <c r="B16" s="12" t="s">
        <v>16</v>
      </c>
      <c r="C16" s="27" t="s">
        <v>11</v>
      </c>
      <c r="D16" s="6">
        <v>514190</v>
      </c>
      <c r="E16" s="37"/>
      <c r="F16" s="38"/>
      <c r="G16" s="10"/>
      <c r="H16" s="1"/>
      <c r="I16" s="1"/>
    </row>
    <row r="17" spans="1:9" ht="25" customHeight="1">
      <c r="A17" s="28" t="s">
        <v>62</v>
      </c>
      <c r="B17" s="22" t="s">
        <v>106</v>
      </c>
      <c r="C17" s="27" t="s">
        <v>11</v>
      </c>
      <c r="D17" s="6">
        <v>492680</v>
      </c>
      <c r="E17" s="37"/>
      <c r="F17" s="38"/>
      <c r="G17" s="10"/>
      <c r="H17" s="1"/>
      <c r="I17" s="1"/>
    </row>
    <row r="18" spans="1:9" ht="15.5" customHeight="1">
      <c r="A18" s="28" t="s">
        <v>63</v>
      </c>
      <c r="B18" s="22" t="s">
        <v>64</v>
      </c>
      <c r="C18" s="27" t="s">
        <v>11</v>
      </c>
      <c r="D18" s="6">
        <v>0</v>
      </c>
      <c r="E18" s="37"/>
      <c r="F18" s="38"/>
      <c r="G18" s="10"/>
      <c r="H18" s="1"/>
      <c r="I18" s="1"/>
    </row>
    <row r="19" spans="1:9" ht="27" customHeight="1">
      <c r="A19" s="28" t="s">
        <v>65</v>
      </c>
      <c r="B19" s="22" t="s">
        <v>69</v>
      </c>
      <c r="C19" s="27" t="s">
        <v>11</v>
      </c>
      <c r="D19" s="8">
        <f>D11+D12-D16</f>
        <v>178281</v>
      </c>
      <c r="E19" s="37"/>
      <c r="F19" s="38"/>
      <c r="G19" s="20"/>
      <c r="H19" s="1"/>
      <c r="I19" s="1"/>
    </row>
    <row r="20" spans="1:9" ht="26.5" customHeight="1">
      <c r="A20" s="28" t="s">
        <v>66</v>
      </c>
      <c r="B20" s="22" t="s">
        <v>71</v>
      </c>
      <c r="C20" s="27" t="s">
        <v>11</v>
      </c>
      <c r="D20" s="8">
        <f>D58</f>
        <v>551758</v>
      </c>
      <c r="E20" s="37"/>
      <c r="F20" s="38"/>
      <c r="G20" s="10"/>
      <c r="H20" s="1"/>
      <c r="I20" s="1"/>
    </row>
    <row r="21" spans="1:9" ht="27" customHeight="1">
      <c r="A21" s="28" t="s">
        <v>67</v>
      </c>
      <c r="B21" s="22" t="s">
        <v>72</v>
      </c>
      <c r="C21" s="27" t="s">
        <v>11</v>
      </c>
      <c r="D21" s="6">
        <v>50624</v>
      </c>
      <c r="E21" s="37"/>
      <c r="F21" s="38"/>
      <c r="G21" s="10"/>
      <c r="H21" s="1"/>
      <c r="I21" s="1"/>
    </row>
    <row r="22" spans="1:9" ht="30" customHeight="1">
      <c r="A22" s="28" t="s">
        <v>68</v>
      </c>
      <c r="B22" s="12" t="s">
        <v>73</v>
      </c>
      <c r="C22" s="27" t="s">
        <v>11</v>
      </c>
      <c r="D22" s="8">
        <f>D21+D16-D20</f>
        <v>13056</v>
      </c>
      <c r="E22" s="37"/>
      <c r="F22" s="38"/>
      <c r="G22" s="10"/>
      <c r="H22" s="1"/>
      <c r="I22" s="1"/>
    </row>
    <row r="23" spans="1:9" ht="30" customHeight="1">
      <c r="A23" s="39" t="s">
        <v>18</v>
      </c>
      <c r="B23" s="39"/>
      <c r="C23" s="39"/>
      <c r="D23" s="39"/>
      <c r="E23" s="37"/>
      <c r="F23" s="38"/>
      <c r="G23" s="10"/>
      <c r="H23" s="1"/>
      <c r="I23" s="1"/>
    </row>
    <row r="24" spans="1:9" ht="25" customHeight="1">
      <c r="A24" s="40">
        <v>11</v>
      </c>
      <c r="B24" s="12" t="s">
        <v>75</v>
      </c>
      <c r="C24" s="13" t="s">
        <v>7</v>
      </c>
      <c r="D24" s="43" t="s">
        <v>77</v>
      </c>
      <c r="E24" s="37"/>
      <c r="F24" s="38"/>
      <c r="G24" s="10"/>
      <c r="H24" s="1"/>
      <c r="I24" s="1"/>
    </row>
    <row r="25" spans="1:9" ht="31.5" customHeight="1">
      <c r="A25" s="40"/>
      <c r="B25" s="12" t="s">
        <v>74</v>
      </c>
      <c r="C25" s="13" t="s">
        <v>7</v>
      </c>
      <c r="D25" s="43"/>
      <c r="E25" s="37"/>
      <c r="F25" s="38"/>
      <c r="G25" s="10"/>
      <c r="H25" s="1"/>
      <c r="I25" s="1"/>
    </row>
    <row r="26" spans="1:9" ht="25" customHeight="1">
      <c r="A26" s="40"/>
      <c r="B26" s="12" t="s">
        <v>76</v>
      </c>
      <c r="C26" s="13" t="s">
        <v>11</v>
      </c>
      <c r="D26" s="8">
        <f>D13-D29</f>
        <v>309133</v>
      </c>
      <c r="E26" s="37"/>
      <c r="F26" s="38"/>
      <c r="G26" s="10"/>
      <c r="H26" s="1"/>
      <c r="I26" s="1"/>
    </row>
    <row r="27" spans="1:9" ht="38.5" customHeight="1">
      <c r="A27" s="40">
        <v>12</v>
      </c>
      <c r="B27" s="12" t="s">
        <v>19</v>
      </c>
      <c r="C27" s="13" t="s">
        <v>7</v>
      </c>
      <c r="D27" s="12" t="s">
        <v>20</v>
      </c>
      <c r="E27" s="37"/>
      <c r="F27" s="38"/>
      <c r="G27" s="10"/>
      <c r="H27" s="1"/>
      <c r="I27" s="1"/>
    </row>
    <row r="28" spans="1:9" ht="39" customHeight="1">
      <c r="A28" s="40"/>
      <c r="B28" s="12" t="s">
        <v>21</v>
      </c>
      <c r="C28" s="13" t="s">
        <v>7</v>
      </c>
      <c r="D28" s="12" t="s">
        <v>22</v>
      </c>
      <c r="E28" s="37"/>
      <c r="F28" s="38"/>
      <c r="G28" s="10"/>
      <c r="H28" s="1"/>
      <c r="I28" s="1"/>
    </row>
    <row r="29" spans="1:9" ht="41" customHeight="1">
      <c r="A29" s="40"/>
      <c r="B29" s="22" t="s">
        <v>78</v>
      </c>
      <c r="C29" s="13" t="s">
        <v>11</v>
      </c>
      <c r="D29" s="6">
        <v>10732</v>
      </c>
      <c r="E29" s="37"/>
      <c r="F29" s="38"/>
      <c r="G29" s="10"/>
      <c r="H29" s="1"/>
      <c r="I29" s="1"/>
    </row>
    <row r="30" spans="1:9" ht="41" customHeight="1">
      <c r="A30" s="40"/>
      <c r="B30" s="43" t="s">
        <v>23</v>
      </c>
      <c r="C30" s="13" t="s">
        <v>7</v>
      </c>
      <c r="D30" s="12" t="s">
        <v>24</v>
      </c>
      <c r="E30" s="37"/>
      <c r="F30" s="38"/>
      <c r="G30" s="10"/>
      <c r="H30" s="1"/>
      <c r="I30" s="1"/>
    </row>
    <row r="31" spans="1:9" ht="14" customHeight="1">
      <c r="A31" s="40"/>
      <c r="B31" s="43"/>
      <c r="C31" s="13" t="s">
        <v>105</v>
      </c>
      <c r="D31" s="13">
        <v>7418021129</v>
      </c>
      <c r="E31" s="37"/>
      <c r="F31" s="38"/>
      <c r="G31" s="10"/>
      <c r="H31" s="1"/>
      <c r="I31" s="1"/>
    </row>
    <row r="32" spans="1:9" ht="17.5" customHeight="1">
      <c r="A32" s="40">
        <v>13</v>
      </c>
      <c r="B32" s="12" t="s">
        <v>79</v>
      </c>
      <c r="C32" s="41"/>
      <c r="D32" s="43" t="s">
        <v>80</v>
      </c>
      <c r="E32" s="37"/>
      <c r="F32" s="38"/>
      <c r="G32" s="10"/>
      <c r="H32" s="1"/>
      <c r="I32" s="1"/>
    </row>
    <row r="33" spans="1:9" ht="27" customHeight="1">
      <c r="A33" s="40"/>
      <c r="B33" s="12" t="s">
        <v>107</v>
      </c>
      <c r="C33" s="41"/>
      <c r="D33" s="43"/>
      <c r="E33" s="37"/>
      <c r="F33" s="38"/>
      <c r="G33" s="10"/>
      <c r="H33" s="1"/>
      <c r="I33" s="1"/>
    </row>
    <row r="34" spans="1:9" ht="25" customHeight="1">
      <c r="A34" s="40"/>
      <c r="B34" s="12" t="s">
        <v>81</v>
      </c>
      <c r="C34" s="13" t="s">
        <v>11</v>
      </c>
      <c r="D34" s="6">
        <v>0</v>
      </c>
      <c r="E34" s="37"/>
      <c r="F34" s="38"/>
      <c r="G34" s="10"/>
      <c r="H34" s="1"/>
      <c r="I34" s="1"/>
    </row>
    <row r="35" spans="1:9" ht="29" customHeight="1">
      <c r="A35" s="13">
        <v>14</v>
      </c>
      <c r="B35" s="2" t="s">
        <v>82</v>
      </c>
      <c r="C35" s="5" t="s">
        <v>50</v>
      </c>
      <c r="D35" s="14">
        <f>D26+D29+D34</f>
        <v>319865</v>
      </c>
      <c r="E35" s="37"/>
      <c r="F35" s="38"/>
      <c r="G35" s="10"/>
      <c r="H35" s="1"/>
      <c r="I35" s="1"/>
    </row>
    <row r="36" spans="1:9" ht="43" customHeight="1">
      <c r="A36" s="40">
        <v>15</v>
      </c>
      <c r="B36" s="3" t="s">
        <v>83</v>
      </c>
      <c r="C36" s="5" t="s">
        <v>7</v>
      </c>
      <c r="D36" s="12" t="s">
        <v>80</v>
      </c>
      <c r="E36" s="37"/>
      <c r="F36" s="38"/>
      <c r="G36" s="10"/>
      <c r="H36" s="1"/>
      <c r="I36" s="1"/>
    </row>
    <row r="37" spans="1:9" ht="18" customHeight="1">
      <c r="A37" s="40"/>
      <c r="B37" s="3" t="s">
        <v>111</v>
      </c>
      <c r="C37" s="5" t="s">
        <v>50</v>
      </c>
      <c r="D37" s="14">
        <v>31635</v>
      </c>
      <c r="E37" s="37"/>
      <c r="F37" s="38"/>
      <c r="G37" s="10"/>
      <c r="H37" s="1"/>
      <c r="I37" s="1"/>
    </row>
    <row r="38" spans="1:9" ht="31.5" customHeight="1">
      <c r="A38" s="6">
        <v>16</v>
      </c>
      <c r="B38" s="3" t="s">
        <v>84</v>
      </c>
      <c r="C38" s="5"/>
      <c r="D38" s="6"/>
      <c r="E38" s="15"/>
      <c r="F38" s="16"/>
      <c r="G38" s="10"/>
      <c r="H38" s="1"/>
      <c r="I38" s="1"/>
    </row>
    <row r="39" spans="1:9">
      <c r="A39" s="7" t="s">
        <v>85</v>
      </c>
      <c r="B39" s="3" t="s">
        <v>117</v>
      </c>
      <c r="C39" s="5" t="s">
        <v>50</v>
      </c>
      <c r="D39" s="36">
        <v>5518</v>
      </c>
      <c r="E39" s="15"/>
      <c r="F39" s="16"/>
      <c r="G39" s="10"/>
      <c r="H39" s="1"/>
      <c r="I39" s="1"/>
    </row>
    <row r="40" spans="1:9">
      <c r="A40" s="7" t="s">
        <v>86</v>
      </c>
      <c r="B40" s="3" t="s">
        <v>118</v>
      </c>
      <c r="C40" s="5" t="s">
        <v>50</v>
      </c>
      <c r="D40" s="36">
        <v>18063</v>
      </c>
      <c r="E40" s="37"/>
      <c r="F40" s="38"/>
      <c r="G40" s="10"/>
      <c r="H40" s="1"/>
      <c r="I40" s="1"/>
    </row>
    <row r="41" spans="1:9">
      <c r="A41" s="7" t="s">
        <v>87</v>
      </c>
      <c r="B41" s="3" t="s">
        <v>119</v>
      </c>
      <c r="C41" s="5" t="s">
        <v>50</v>
      </c>
      <c r="D41" s="36">
        <v>4665</v>
      </c>
      <c r="E41" s="37"/>
      <c r="F41" s="38"/>
      <c r="G41" s="10"/>
      <c r="H41" s="1"/>
      <c r="I41" s="1"/>
    </row>
    <row r="42" spans="1:9" ht="50">
      <c r="A42" s="7" t="s">
        <v>88</v>
      </c>
      <c r="B42" s="3" t="s">
        <v>120</v>
      </c>
      <c r="C42" s="5" t="s">
        <v>50</v>
      </c>
      <c r="D42" s="36">
        <v>3504</v>
      </c>
      <c r="E42" s="37"/>
      <c r="F42" s="38"/>
      <c r="G42" s="10"/>
      <c r="H42" s="1"/>
      <c r="I42" s="1"/>
    </row>
    <row r="43" spans="1:9" ht="25">
      <c r="A43" s="7" t="s">
        <v>89</v>
      </c>
      <c r="B43" s="3" t="s">
        <v>121</v>
      </c>
      <c r="C43" s="5" t="s">
        <v>50</v>
      </c>
      <c r="D43" s="36">
        <v>43470</v>
      </c>
      <c r="E43" s="37"/>
      <c r="F43" s="38"/>
      <c r="G43" s="10"/>
      <c r="H43" s="1"/>
      <c r="I43" s="1"/>
    </row>
    <row r="44" spans="1:9">
      <c r="A44" s="7" t="s">
        <v>90</v>
      </c>
      <c r="B44" s="3" t="s">
        <v>122</v>
      </c>
      <c r="C44" s="5" t="s">
        <v>50</v>
      </c>
      <c r="D44" s="36">
        <v>3095</v>
      </c>
      <c r="E44" s="37"/>
      <c r="F44" s="38"/>
      <c r="G44" s="10"/>
      <c r="H44" s="1"/>
      <c r="I44" s="1"/>
    </row>
    <row r="45" spans="1:9">
      <c r="A45" s="7" t="s">
        <v>91</v>
      </c>
      <c r="B45" s="3" t="s">
        <v>123</v>
      </c>
      <c r="C45" s="5" t="s">
        <v>50</v>
      </c>
      <c r="D45" s="36">
        <v>3604</v>
      </c>
      <c r="E45" s="37"/>
      <c r="F45" s="38"/>
      <c r="G45" s="10"/>
      <c r="H45" s="1"/>
      <c r="I45" s="1"/>
    </row>
    <row r="46" spans="1:9">
      <c r="A46" s="7" t="s">
        <v>92</v>
      </c>
      <c r="B46" s="3" t="s">
        <v>124</v>
      </c>
      <c r="C46" s="5" t="s">
        <v>50</v>
      </c>
      <c r="D46" s="36">
        <v>2352</v>
      </c>
      <c r="E46" s="37"/>
      <c r="F46" s="38"/>
      <c r="G46" s="10"/>
      <c r="H46" s="1"/>
      <c r="I46" s="1"/>
    </row>
    <row r="47" spans="1:9">
      <c r="A47" s="7" t="s">
        <v>93</v>
      </c>
      <c r="B47" s="3" t="s">
        <v>125</v>
      </c>
      <c r="C47" s="5" t="s">
        <v>50</v>
      </c>
      <c r="D47" s="36">
        <v>1860</v>
      </c>
      <c r="E47" s="15"/>
      <c r="F47" s="16"/>
      <c r="G47" s="10"/>
      <c r="H47" s="1"/>
      <c r="I47" s="1"/>
    </row>
    <row r="48" spans="1:9" ht="25">
      <c r="A48" s="7" t="s">
        <v>94</v>
      </c>
      <c r="B48" s="3" t="s">
        <v>126</v>
      </c>
      <c r="C48" s="5" t="s">
        <v>50</v>
      </c>
      <c r="D48" s="36">
        <v>57260</v>
      </c>
      <c r="E48" s="15"/>
      <c r="F48" s="16"/>
      <c r="G48" s="10"/>
      <c r="H48" s="1"/>
      <c r="I48" s="1"/>
    </row>
    <row r="49" spans="1:9" ht="25">
      <c r="A49" s="7" t="s">
        <v>95</v>
      </c>
      <c r="B49" s="3" t="s">
        <v>127</v>
      </c>
      <c r="C49" s="5" t="s">
        <v>50</v>
      </c>
      <c r="D49" s="36">
        <v>4652</v>
      </c>
      <c r="E49" s="15"/>
      <c r="F49" s="16"/>
      <c r="G49" s="10"/>
      <c r="H49" s="1"/>
      <c r="I49" s="1"/>
    </row>
    <row r="50" spans="1:9" ht="25">
      <c r="A50" s="7" t="s">
        <v>96</v>
      </c>
      <c r="B50" s="3" t="s">
        <v>128</v>
      </c>
      <c r="C50" s="5" t="s">
        <v>50</v>
      </c>
      <c r="D50" s="36">
        <v>1628</v>
      </c>
      <c r="E50" s="15"/>
      <c r="F50" s="16"/>
      <c r="G50" s="10"/>
      <c r="H50" s="1"/>
      <c r="I50" s="1"/>
    </row>
    <row r="51" spans="1:9" ht="25">
      <c r="A51" s="7" t="s">
        <v>102</v>
      </c>
      <c r="B51" s="3" t="s">
        <v>128</v>
      </c>
      <c r="C51" s="5" t="s">
        <v>50</v>
      </c>
      <c r="D51" s="36">
        <v>1158</v>
      </c>
      <c r="E51" s="15"/>
      <c r="F51" s="16"/>
      <c r="G51" s="10"/>
      <c r="H51" s="1"/>
      <c r="I51" s="1"/>
    </row>
    <row r="52" spans="1:9" ht="25">
      <c r="A52" s="7" t="s">
        <v>104</v>
      </c>
      <c r="B52" s="3" t="s">
        <v>123</v>
      </c>
      <c r="C52" s="5" t="s">
        <v>50</v>
      </c>
      <c r="D52" s="36">
        <v>3604</v>
      </c>
      <c r="E52" s="15"/>
      <c r="F52" s="16"/>
      <c r="G52" s="10"/>
      <c r="H52" s="1"/>
      <c r="I52" s="1"/>
    </row>
    <row r="53" spans="1:9" ht="25">
      <c r="A53" s="7" t="s">
        <v>108</v>
      </c>
      <c r="B53" s="3" t="s">
        <v>129</v>
      </c>
      <c r="C53" s="5" t="s">
        <v>50</v>
      </c>
      <c r="D53" s="36">
        <v>527</v>
      </c>
      <c r="E53" s="32"/>
      <c r="F53" s="33"/>
      <c r="G53" s="10"/>
      <c r="H53" s="1"/>
      <c r="I53" s="1"/>
    </row>
    <row r="54" spans="1:9" ht="25">
      <c r="A54" s="7" t="s">
        <v>109</v>
      </c>
      <c r="B54" s="3" t="s">
        <v>130</v>
      </c>
      <c r="C54" s="5" t="s">
        <v>50</v>
      </c>
      <c r="D54" s="36">
        <v>2616</v>
      </c>
      <c r="E54" s="32"/>
      <c r="F54" s="33"/>
      <c r="G54" s="10"/>
      <c r="H54" s="1"/>
      <c r="I54" s="1"/>
    </row>
    <row r="55" spans="1:9" ht="25">
      <c r="A55" s="7" t="s">
        <v>110</v>
      </c>
      <c r="B55" s="3" t="s">
        <v>131</v>
      </c>
      <c r="C55" s="5" t="s">
        <v>50</v>
      </c>
      <c r="D55" s="36">
        <v>2682</v>
      </c>
      <c r="E55" s="32"/>
      <c r="F55" s="33"/>
      <c r="G55" s="10"/>
      <c r="H55" s="1"/>
      <c r="I55" s="1"/>
    </row>
    <row r="56" spans="1:9" ht="37.5">
      <c r="A56" s="7" t="s">
        <v>113</v>
      </c>
      <c r="B56" s="3" t="s">
        <v>132</v>
      </c>
      <c r="C56" s="5" t="s">
        <v>50</v>
      </c>
      <c r="D56" s="36">
        <v>40000</v>
      </c>
      <c r="E56" s="32"/>
      <c r="F56" s="33"/>
      <c r="G56" s="10"/>
      <c r="H56" s="1"/>
      <c r="I56" s="1"/>
    </row>
    <row r="57" spans="1:9" ht="27" customHeight="1">
      <c r="A57" s="7"/>
      <c r="B57" s="3" t="s">
        <v>103</v>
      </c>
      <c r="C57" s="5" t="s">
        <v>50</v>
      </c>
      <c r="D57" s="14">
        <f>SUM(D39:D56)</f>
        <v>200258</v>
      </c>
      <c r="E57" s="15"/>
      <c r="F57" s="16"/>
      <c r="G57" s="10"/>
      <c r="H57" s="1"/>
      <c r="I57" s="1"/>
    </row>
    <row r="58" spans="1:9" ht="39" customHeight="1">
      <c r="A58" s="7" t="s">
        <v>97</v>
      </c>
      <c r="B58" s="3" t="s">
        <v>98</v>
      </c>
      <c r="C58" s="5" t="s">
        <v>50</v>
      </c>
      <c r="D58" s="14">
        <f>D57+D35+D37</f>
        <v>551758</v>
      </c>
      <c r="E58" s="15"/>
      <c r="F58" s="16"/>
      <c r="G58" s="10"/>
      <c r="H58" s="1"/>
      <c r="I58" s="1"/>
    </row>
    <row r="59" spans="1:9" ht="19.5" customHeight="1">
      <c r="A59" s="39" t="s">
        <v>99</v>
      </c>
      <c r="B59" s="39"/>
      <c r="C59" s="39"/>
      <c r="D59" s="39"/>
      <c r="E59" s="17"/>
      <c r="F59" s="18"/>
      <c r="G59" s="10"/>
      <c r="H59" s="1"/>
      <c r="I59" s="1"/>
    </row>
    <row r="60" spans="1:9" ht="18" customHeight="1">
      <c r="A60" s="13">
        <v>18</v>
      </c>
      <c r="B60" s="12" t="s">
        <v>25</v>
      </c>
      <c r="C60" s="27" t="s">
        <v>26</v>
      </c>
      <c r="D60" s="13" t="s">
        <v>27</v>
      </c>
      <c r="E60" s="37"/>
      <c r="F60" s="38"/>
      <c r="G60" s="10"/>
      <c r="H60" s="1"/>
      <c r="I60" s="1"/>
    </row>
    <row r="61" spans="1:9" ht="17.5" customHeight="1">
      <c r="A61" s="13">
        <v>19</v>
      </c>
      <c r="B61" s="12" t="s">
        <v>28</v>
      </c>
      <c r="C61" s="27" t="s">
        <v>26</v>
      </c>
      <c r="D61" s="13" t="s">
        <v>27</v>
      </c>
      <c r="E61" s="37"/>
      <c r="F61" s="38"/>
      <c r="G61" s="10"/>
      <c r="H61" s="1"/>
      <c r="I61" s="1"/>
    </row>
    <row r="62" spans="1:9" ht="25.5" customHeight="1">
      <c r="A62" s="13">
        <v>20</v>
      </c>
      <c r="B62" s="12" t="s">
        <v>29</v>
      </c>
      <c r="C62" s="27" t="s">
        <v>26</v>
      </c>
      <c r="D62" s="13" t="s">
        <v>27</v>
      </c>
      <c r="E62" s="37"/>
      <c r="F62" s="38"/>
      <c r="G62" s="10"/>
      <c r="H62" s="1"/>
      <c r="I62" s="1"/>
    </row>
    <row r="63" spans="1:9" ht="17.5" customHeight="1">
      <c r="A63" s="13">
        <v>21</v>
      </c>
      <c r="B63" s="12" t="s">
        <v>30</v>
      </c>
      <c r="C63" s="27" t="s">
        <v>11</v>
      </c>
      <c r="D63" s="6">
        <v>0</v>
      </c>
      <c r="E63" s="37"/>
      <c r="F63" s="38"/>
      <c r="G63" s="10"/>
      <c r="H63" s="1"/>
      <c r="I63" s="1"/>
    </row>
    <row r="64" spans="1:9" ht="19" customHeight="1">
      <c r="A64" s="39" t="s">
        <v>31</v>
      </c>
      <c r="B64" s="39"/>
      <c r="C64" s="39"/>
      <c r="D64" s="39"/>
      <c r="E64" s="37"/>
      <c r="F64" s="38"/>
      <c r="G64" s="10"/>
      <c r="H64" s="1"/>
      <c r="I64" s="1"/>
    </row>
    <row r="65" spans="1:9" ht="26.5" customHeight="1">
      <c r="A65" s="13">
        <v>22</v>
      </c>
      <c r="B65" s="12" t="s">
        <v>12</v>
      </c>
      <c r="C65" s="27" t="s">
        <v>11</v>
      </c>
      <c r="D65" s="6">
        <v>7612.12</v>
      </c>
      <c r="E65" s="37"/>
      <c r="F65" s="38"/>
      <c r="G65" s="10"/>
      <c r="H65" s="1"/>
      <c r="I65" s="1"/>
    </row>
    <row r="66" spans="1:9" ht="14.5" customHeight="1">
      <c r="A66" s="13">
        <v>23</v>
      </c>
      <c r="B66" s="12" t="s">
        <v>13</v>
      </c>
      <c r="C66" s="27" t="s">
        <v>11</v>
      </c>
      <c r="D66" s="6">
        <v>0</v>
      </c>
      <c r="E66" s="37"/>
      <c r="F66" s="38"/>
      <c r="G66" s="10"/>
      <c r="H66" s="1"/>
      <c r="I66" s="1"/>
    </row>
    <row r="67" spans="1:9" ht="16.5" customHeight="1">
      <c r="A67" s="13">
        <v>24</v>
      </c>
      <c r="B67" s="12" t="s">
        <v>14</v>
      </c>
      <c r="C67" s="27" t="s">
        <v>11</v>
      </c>
      <c r="D67" s="6">
        <f>D65</f>
        <v>7612.12</v>
      </c>
      <c r="E67" s="37"/>
      <c r="F67" s="38"/>
      <c r="G67" s="10"/>
      <c r="H67" s="1"/>
      <c r="I67" s="1"/>
    </row>
    <row r="68" spans="1:9" ht="26.5" customHeight="1">
      <c r="A68" s="13">
        <v>25</v>
      </c>
      <c r="B68" s="12" t="s">
        <v>17</v>
      </c>
      <c r="C68" s="27" t="s">
        <v>11</v>
      </c>
      <c r="D68" s="19">
        <f>D77+D83+D89+D95</f>
        <v>7638.5400000000009</v>
      </c>
      <c r="E68" s="37"/>
      <c r="F68" s="38"/>
      <c r="G68" s="10"/>
      <c r="H68" s="1"/>
      <c r="I68" s="1"/>
    </row>
    <row r="69" spans="1:9" ht="17.5" customHeight="1">
      <c r="A69" s="13">
        <v>26</v>
      </c>
      <c r="B69" s="12" t="s">
        <v>13</v>
      </c>
      <c r="C69" s="27" t="s">
        <v>11</v>
      </c>
      <c r="D69" s="6">
        <v>0</v>
      </c>
      <c r="E69" s="37"/>
      <c r="F69" s="38"/>
      <c r="G69" s="10"/>
      <c r="H69" s="1"/>
      <c r="I69" s="1"/>
    </row>
    <row r="70" spans="1:9" ht="17.5" customHeight="1">
      <c r="A70" s="13">
        <v>27</v>
      </c>
      <c r="B70" s="12" t="s">
        <v>14</v>
      </c>
      <c r="C70" s="27" t="s">
        <v>11</v>
      </c>
      <c r="D70" s="19">
        <f>D68</f>
        <v>7638.5400000000009</v>
      </c>
      <c r="E70" s="15"/>
      <c r="F70" s="16"/>
      <c r="G70" s="10"/>
      <c r="H70" s="1"/>
      <c r="I70" s="1"/>
    </row>
    <row r="71" spans="1:9" ht="29" customHeight="1">
      <c r="A71" s="39" t="s">
        <v>32</v>
      </c>
      <c r="B71" s="39"/>
      <c r="C71" s="39"/>
      <c r="D71" s="39"/>
      <c r="E71" s="37"/>
      <c r="F71" s="38"/>
      <c r="G71" s="10"/>
      <c r="H71" s="1"/>
      <c r="I71" s="1"/>
    </row>
    <row r="72" spans="1:9" ht="40.5" customHeight="1">
      <c r="A72" s="13">
        <v>28</v>
      </c>
      <c r="B72" s="12" t="s">
        <v>33</v>
      </c>
      <c r="C72" s="27" t="s">
        <v>7</v>
      </c>
      <c r="D72" s="22" t="s">
        <v>53</v>
      </c>
      <c r="E72" s="15"/>
      <c r="F72" s="16"/>
      <c r="G72" s="10"/>
      <c r="H72" s="1"/>
      <c r="I72" s="1"/>
    </row>
    <row r="73" spans="1:9" ht="19" customHeight="1">
      <c r="A73" s="13">
        <v>29</v>
      </c>
      <c r="B73" s="12" t="s">
        <v>51</v>
      </c>
      <c r="C73" s="27" t="s">
        <v>11</v>
      </c>
      <c r="D73" s="6">
        <v>76.319999999999993</v>
      </c>
      <c r="E73" s="15"/>
      <c r="F73" s="16"/>
      <c r="G73" s="10"/>
      <c r="H73" s="1"/>
      <c r="I73" s="1"/>
    </row>
    <row r="74" spans="1:9" ht="16" customHeight="1">
      <c r="A74" s="13">
        <v>30</v>
      </c>
      <c r="B74" s="12" t="s">
        <v>35</v>
      </c>
      <c r="C74" s="27" t="s">
        <v>100</v>
      </c>
      <c r="D74" s="6">
        <v>0</v>
      </c>
      <c r="E74" s="15"/>
      <c r="F74" s="16"/>
      <c r="G74" s="10"/>
      <c r="H74" s="1"/>
      <c r="I74" s="1"/>
    </row>
    <row r="75" spans="1:9" ht="19.5" customHeight="1">
      <c r="A75" s="13">
        <v>31</v>
      </c>
      <c r="B75" s="12" t="s">
        <v>36</v>
      </c>
      <c r="C75" s="27" t="s">
        <v>11</v>
      </c>
      <c r="D75" s="6">
        <v>0</v>
      </c>
      <c r="E75" s="15"/>
      <c r="F75" s="16"/>
      <c r="G75" s="10"/>
      <c r="H75" s="1"/>
      <c r="I75" s="1"/>
    </row>
    <row r="76" spans="1:9" ht="18" customHeight="1">
      <c r="A76" s="13">
        <v>32</v>
      </c>
      <c r="B76" s="12" t="s">
        <v>37</v>
      </c>
      <c r="C76" s="27" t="s">
        <v>11</v>
      </c>
      <c r="D76" s="6">
        <v>4.18</v>
      </c>
      <c r="E76" s="15"/>
      <c r="F76" s="16"/>
      <c r="G76" s="10"/>
      <c r="H76" s="1"/>
      <c r="I76" s="1"/>
    </row>
    <row r="77" spans="1:9" ht="17.5" customHeight="1">
      <c r="A77" s="13">
        <v>33</v>
      </c>
      <c r="B77" s="12" t="s">
        <v>54</v>
      </c>
      <c r="C77" s="27" t="s">
        <v>11</v>
      </c>
      <c r="D77" s="6">
        <f>D73+D75-D76</f>
        <v>72.139999999999986</v>
      </c>
      <c r="E77" s="15"/>
      <c r="F77" s="16"/>
      <c r="G77" s="10"/>
      <c r="H77" s="1"/>
      <c r="I77" s="1"/>
    </row>
    <row r="78" spans="1:9" ht="42" customHeight="1">
      <c r="A78" s="13">
        <v>34</v>
      </c>
      <c r="B78" s="12" t="s">
        <v>33</v>
      </c>
      <c r="C78" s="27" t="s">
        <v>7</v>
      </c>
      <c r="D78" s="12" t="s">
        <v>34</v>
      </c>
      <c r="E78" s="37"/>
      <c r="F78" s="37"/>
      <c r="G78" s="10"/>
      <c r="H78" s="1"/>
      <c r="I78" s="1"/>
    </row>
    <row r="79" spans="1:9" ht="16" customHeight="1">
      <c r="A79" s="13">
        <v>35</v>
      </c>
      <c r="B79" s="12" t="s">
        <v>51</v>
      </c>
      <c r="C79" s="27" t="s">
        <v>11</v>
      </c>
      <c r="D79" s="6">
        <v>18.71</v>
      </c>
      <c r="E79" s="15"/>
      <c r="F79" s="16"/>
      <c r="G79" s="10"/>
      <c r="H79" s="1"/>
      <c r="I79" s="1"/>
    </row>
    <row r="80" spans="1:9" ht="17.5" customHeight="1">
      <c r="A80" s="13">
        <v>36</v>
      </c>
      <c r="B80" s="12" t="s">
        <v>35</v>
      </c>
      <c r="C80" s="27" t="s">
        <v>100</v>
      </c>
      <c r="D80" s="19">
        <v>0</v>
      </c>
      <c r="E80" s="37"/>
      <c r="F80" s="37"/>
      <c r="G80" s="10"/>
      <c r="H80" s="1"/>
      <c r="I80" s="1"/>
    </row>
    <row r="81" spans="1:9" ht="15" customHeight="1">
      <c r="A81" s="13">
        <v>37</v>
      </c>
      <c r="B81" s="12" t="s">
        <v>36</v>
      </c>
      <c r="C81" s="27" t="s">
        <v>11</v>
      </c>
      <c r="D81" s="6">
        <v>0</v>
      </c>
      <c r="E81" s="37"/>
      <c r="F81" s="37"/>
      <c r="G81" s="10"/>
      <c r="H81" s="1"/>
      <c r="I81" s="1"/>
    </row>
    <row r="82" spans="1:9" ht="17.5" customHeight="1">
      <c r="A82" s="13">
        <v>38</v>
      </c>
      <c r="B82" s="12" t="s">
        <v>37</v>
      </c>
      <c r="C82" s="27" t="s">
        <v>11</v>
      </c>
      <c r="D82" s="6">
        <v>1.1599999999999999</v>
      </c>
      <c r="E82" s="37"/>
      <c r="F82" s="37"/>
      <c r="G82" s="10"/>
      <c r="H82" s="1"/>
      <c r="I82" s="1"/>
    </row>
    <row r="83" spans="1:9" ht="19" customHeight="1">
      <c r="A83" s="13">
        <v>39</v>
      </c>
      <c r="B83" s="12" t="s">
        <v>52</v>
      </c>
      <c r="C83" s="27" t="s">
        <v>11</v>
      </c>
      <c r="D83" s="6">
        <f>D79+D81-D82</f>
        <v>17.55</v>
      </c>
      <c r="E83" s="37"/>
      <c r="F83" s="38"/>
      <c r="G83" s="10"/>
      <c r="H83" s="1"/>
      <c r="I83" s="1"/>
    </row>
    <row r="84" spans="1:9" ht="54.5" customHeight="1">
      <c r="A84" s="13">
        <v>40</v>
      </c>
      <c r="B84" s="12" t="s">
        <v>33</v>
      </c>
      <c r="C84" s="27" t="s">
        <v>7</v>
      </c>
      <c r="D84" s="12" t="s">
        <v>38</v>
      </c>
      <c r="E84" s="37"/>
      <c r="F84" s="38"/>
      <c r="G84" s="10"/>
      <c r="H84" s="1"/>
      <c r="I84" s="1"/>
    </row>
    <row r="85" spans="1:9" ht="18.5" customHeight="1">
      <c r="A85" s="13">
        <v>41</v>
      </c>
      <c r="B85" s="12" t="s">
        <v>51</v>
      </c>
      <c r="C85" s="27"/>
      <c r="D85" s="6">
        <v>2385.4</v>
      </c>
      <c r="E85" s="15"/>
      <c r="F85" s="16"/>
      <c r="G85" s="10"/>
      <c r="H85" s="1"/>
      <c r="I85" s="1"/>
    </row>
    <row r="86" spans="1:9" ht="17" customHeight="1">
      <c r="A86" s="13">
        <v>42</v>
      </c>
      <c r="B86" s="12" t="s">
        <v>35</v>
      </c>
      <c r="C86" s="27" t="s">
        <v>100</v>
      </c>
      <c r="D86" s="19">
        <v>324.95</v>
      </c>
      <c r="E86" s="37"/>
      <c r="F86" s="38"/>
      <c r="G86" s="10"/>
      <c r="H86" s="1"/>
      <c r="I86" s="1"/>
    </row>
    <row r="87" spans="1:9" ht="16" customHeight="1">
      <c r="A87" s="13">
        <v>43</v>
      </c>
      <c r="B87" s="12" t="s">
        <v>36</v>
      </c>
      <c r="C87" s="27" t="s">
        <v>11</v>
      </c>
      <c r="D87" s="6">
        <v>9569.4699999999993</v>
      </c>
      <c r="E87" s="37"/>
      <c r="F87" s="38"/>
      <c r="G87" s="10"/>
      <c r="H87" s="1"/>
      <c r="I87" s="1"/>
    </row>
    <row r="88" spans="1:9" ht="16.5" customHeight="1">
      <c r="A88" s="13">
        <v>44</v>
      </c>
      <c r="B88" s="12" t="s">
        <v>37</v>
      </c>
      <c r="C88" s="27" t="s">
        <v>11</v>
      </c>
      <c r="D88" s="6">
        <v>9670.81</v>
      </c>
      <c r="E88" s="37"/>
      <c r="F88" s="38"/>
      <c r="G88" s="10"/>
      <c r="H88" s="1"/>
      <c r="I88" s="1"/>
    </row>
    <row r="89" spans="1:9" ht="16.5" customHeight="1">
      <c r="A89" s="13">
        <v>45</v>
      </c>
      <c r="B89" s="12" t="s">
        <v>52</v>
      </c>
      <c r="C89" s="27" t="s">
        <v>11</v>
      </c>
      <c r="D89" s="6">
        <f>D85+D87-D88</f>
        <v>2284.0599999999995</v>
      </c>
      <c r="E89" s="37"/>
      <c r="F89" s="38"/>
      <c r="G89" s="10"/>
      <c r="H89" s="1"/>
      <c r="I89" s="1"/>
    </row>
    <row r="90" spans="1:9" ht="53.5" customHeight="1">
      <c r="A90" s="13">
        <v>46</v>
      </c>
      <c r="B90" s="12" t="s">
        <v>33</v>
      </c>
      <c r="C90" s="27" t="s">
        <v>7</v>
      </c>
      <c r="D90" s="12" t="s">
        <v>55</v>
      </c>
      <c r="E90" s="37"/>
      <c r="F90" s="38"/>
      <c r="G90" s="10"/>
      <c r="H90" s="1"/>
      <c r="I90" s="1"/>
    </row>
    <row r="91" spans="1:9" ht="16.5" customHeight="1">
      <c r="A91" s="13">
        <v>47</v>
      </c>
      <c r="B91" s="12" t="s">
        <v>51</v>
      </c>
      <c r="C91" s="27"/>
      <c r="D91" s="6">
        <v>4681.6899999999996</v>
      </c>
      <c r="E91" s="15"/>
      <c r="F91" s="16"/>
      <c r="G91" s="10"/>
      <c r="H91" s="1"/>
      <c r="I91" s="1"/>
    </row>
    <row r="92" spans="1:9" ht="17" customHeight="1">
      <c r="A92" s="13">
        <v>48</v>
      </c>
      <c r="B92" s="12" t="s">
        <v>35</v>
      </c>
      <c r="C92" s="27" t="s">
        <v>101</v>
      </c>
      <c r="D92" s="19">
        <v>4423.5600000000004</v>
      </c>
      <c r="E92" s="37"/>
      <c r="F92" s="38"/>
      <c r="G92" s="10"/>
      <c r="H92" s="1"/>
      <c r="I92" s="1"/>
    </row>
    <row r="93" spans="1:9" ht="15.5" customHeight="1">
      <c r="A93" s="13">
        <v>49</v>
      </c>
      <c r="B93" s="12" t="s">
        <v>36</v>
      </c>
      <c r="C93" s="27" t="s">
        <v>11</v>
      </c>
      <c r="D93" s="6">
        <v>17251.490000000002</v>
      </c>
      <c r="E93" s="37"/>
      <c r="F93" s="38"/>
      <c r="G93" s="10"/>
      <c r="H93" s="1"/>
      <c r="I93" s="1"/>
    </row>
    <row r="94" spans="1:9" ht="15.5" customHeight="1">
      <c r="A94" s="13">
        <v>50</v>
      </c>
      <c r="B94" s="12" t="s">
        <v>37</v>
      </c>
      <c r="C94" s="27" t="s">
        <v>11</v>
      </c>
      <c r="D94" s="6">
        <v>16668.39</v>
      </c>
      <c r="E94" s="37"/>
      <c r="F94" s="38"/>
      <c r="G94" s="10"/>
      <c r="H94" s="1"/>
      <c r="I94" s="1"/>
    </row>
    <row r="95" spans="1:9" ht="15" customHeight="1">
      <c r="A95" s="13">
        <v>51</v>
      </c>
      <c r="B95" s="12" t="s">
        <v>52</v>
      </c>
      <c r="C95" s="27" t="s">
        <v>11</v>
      </c>
      <c r="D95" s="19">
        <f>D91+D93-D94</f>
        <v>5264.7900000000009</v>
      </c>
      <c r="E95" s="37"/>
      <c r="F95" s="38"/>
      <c r="G95" s="10"/>
      <c r="H95" s="1"/>
      <c r="I95" s="1"/>
    </row>
    <row r="96" spans="1:9" ht="15" customHeight="1">
      <c r="A96" s="39" t="s">
        <v>39</v>
      </c>
      <c r="B96" s="39"/>
      <c r="C96" s="39"/>
      <c r="D96" s="39"/>
      <c r="E96" s="37"/>
      <c r="F96" s="38"/>
      <c r="G96" s="10"/>
      <c r="H96" s="1"/>
      <c r="I96" s="1"/>
    </row>
    <row r="97" spans="1:9" ht="15.5" customHeight="1">
      <c r="A97" s="13">
        <v>52</v>
      </c>
      <c r="B97" s="12" t="s">
        <v>25</v>
      </c>
      <c r="C97" s="27" t="s">
        <v>26</v>
      </c>
      <c r="D97" s="13" t="s">
        <v>40</v>
      </c>
      <c r="E97" s="37"/>
      <c r="F97" s="38"/>
      <c r="G97" s="10"/>
      <c r="H97" s="1"/>
      <c r="I97" s="1"/>
    </row>
    <row r="98" spans="1:9" ht="15" customHeight="1">
      <c r="A98" s="13">
        <v>53</v>
      </c>
      <c r="B98" s="12" t="s">
        <v>28</v>
      </c>
      <c r="C98" s="27" t="s">
        <v>26</v>
      </c>
      <c r="D98" s="13" t="s">
        <v>40</v>
      </c>
      <c r="E98" s="37"/>
      <c r="F98" s="38"/>
      <c r="G98" s="10"/>
      <c r="H98" s="1"/>
      <c r="I98" s="1"/>
    </row>
    <row r="99" spans="1:9" ht="24.5" customHeight="1">
      <c r="A99" s="13">
        <v>54</v>
      </c>
      <c r="B99" s="12" t="s">
        <v>29</v>
      </c>
      <c r="C99" s="27" t="s">
        <v>26</v>
      </c>
      <c r="D99" s="13" t="s">
        <v>40</v>
      </c>
      <c r="E99" s="37"/>
      <c r="F99" s="38"/>
      <c r="G99" s="10"/>
      <c r="H99" s="1"/>
      <c r="I99" s="1"/>
    </row>
    <row r="100" spans="1:9" ht="14" customHeight="1">
      <c r="A100" s="13">
        <v>55</v>
      </c>
      <c r="B100" s="12" t="s">
        <v>30</v>
      </c>
      <c r="C100" s="27" t="s">
        <v>11</v>
      </c>
      <c r="D100" s="6">
        <v>0</v>
      </c>
      <c r="E100" s="37"/>
      <c r="F100" s="38"/>
      <c r="G100" s="10"/>
      <c r="H100" s="1"/>
      <c r="I100" s="1"/>
    </row>
    <row r="101" spans="1:9" ht="18.5" customHeight="1">
      <c r="A101" s="39" t="s">
        <v>41</v>
      </c>
      <c r="B101" s="39"/>
      <c r="C101" s="39"/>
      <c r="D101" s="39"/>
      <c r="E101" s="37"/>
      <c r="F101" s="38"/>
      <c r="G101" s="10"/>
      <c r="H101" s="1"/>
      <c r="I101" s="1"/>
    </row>
    <row r="102" spans="1:9" ht="16.5" customHeight="1">
      <c r="A102" s="6">
        <v>56</v>
      </c>
      <c r="B102" s="12" t="s">
        <v>42</v>
      </c>
      <c r="C102" s="27" t="s">
        <v>26</v>
      </c>
      <c r="D102" s="6">
        <v>4</v>
      </c>
      <c r="E102" s="37"/>
      <c r="F102" s="38"/>
      <c r="G102" s="10"/>
      <c r="H102" s="1"/>
      <c r="I102" s="1"/>
    </row>
    <row r="103" spans="1:9" ht="15.5" customHeight="1">
      <c r="A103" s="6">
        <v>57</v>
      </c>
      <c r="B103" s="12" t="s">
        <v>43</v>
      </c>
      <c r="C103" s="27" t="s">
        <v>26</v>
      </c>
      <c r="D103" s="6">
        <v>3</v>
      </c>
      <c r="E103" s="37"/>
      <c r="F103" s="38"/>
      <c r="G103" s="10"/>
      <c r="H103" s="1"/>
      <c r="I103" s="1"/>
    </row>
    <row r="104" spans="1:9" ht="27" customHeight="1">
      <c r="A104" s="6">
        <v>58</v>
      </c>
      <c r="B104" s="12" t="s">
        <v>44</v>
      </c>
      <c r="C104" s="27" t="s">
        <v>11</v>
      </c>
      <c r="D104" s="6">
        <v>7879.91</v>
      </c>
      <c r="E104" s="37"/>
      <c r="F104" s="38"/>
      <c r="G104" s="10"/>
      <c r="H104" s="1"/>
      <c r="I104" s="1"/>
    </row>
    <row r="105" spans="1:9">
      <c r="A105" s="21"/>
      <c r="B105" s="21"/>
      <c r="C105" s="29"/>
      <c r="D105" s="21"/>
      <c r="E105" s="16"/>
      <c r="F105" s="16"/>
      <c r="G105" s="10"/>
      <c r="H105" s="1"/>
      <c r="I105" s="1"/>
    </row>
    <row r="106" spans="1:9">
      <c r="A106" s="10"/>
      <c r="B106" s="10"/>
      <c r="C106" s="30"/>
      <c r="D106" s="10"/>
      <c r="E106" s="10"/>
      <c r="F106" s="10"/>
      <c r="G106" s="10"/>
      <c r="H106" s="1"/>
      <c r="I106" s="1"/>
    </row>
    <row r="107" spans="1:9">
      <c r="A107" s="10"/>
      <c r="B107" s="10"/>
      <c r="C107" s="30"/>
      <c r="D107" s="10"/>
      <c r="E107" s="10"/>
      <c r="F107" s="10"/>
      <c r="G107" s="10"/>
      <c r="H107" s="1"/>
      <c r="I107" s="1"/>
    </row>
    <row r="108" spans="1:9">
      <c r="A108" s="10" t="s">
        <v>49</v>
      </c>
      <c r="B108" s="10"/>
      <c r="C108" s="30"/>
      <c r="D108" s="10"/>
      <c r="E108" s="10"/>
      <c r="F108" s="10"/>
      <c r="G108" s="10"/>
      <c r="H108" s="1"/>
      <c r="I108" s="1"/>
    </row>
    <row r="109" spans="1:9">
      <c r="A109" s="10"/>
      <c r="B109" s="10"/>
      <c r="C109" s="30"/>
      <c r="D109" s="10"/>
      <c r="E109" s="10"/>
      <c r="F109" s="10"/>
      <c r="G109" s="10"/>
      <c r="H109" s="1"/>
      <c r="I109" s="1"/>
    </row>
    <row r="110" spans="1:9">
      <c r="A110" s="10"/>
      <c r="B110" s="10"/>
      <c r="C110" s="30"/>
      <c r="D110" s="10"/>
      <c r="E110" s="10"/>
      <c r="F110" s="10"/>
      <c r="G110" s="10"/>
      <c r="H110" s="1"/>
      <c r="I110" s="1"/>
    </row>
    <row r="111" spans="1:9">
      <c r="A111" s="10"/>
      <c r="B111" s="10"/>
      <c r="C111" s="30"/>
      <c r="D111" s="10"/>
      <c r="E111" s="10"/>
      <c r="F111" s="10"/>
      <c r="G111" s="10"/>
      <c r="H111" s="1"/>
      <c r="I111" s="1"/>
    </row>
    <row r="112" spans="1:9">
      <c r="A112" s="10" t="s">
        <v>45</v>
      </c>
      <c r="B112" s="10"/>
      <c r="C112" s="30"/>
      <c r="D112" s="10"/>
      <c r="E112" s="10"/>
      <c r="F112" s="10"/>
      <c r="G112" s="10"/>
      <c r="H112" s="1"/>
      <c r="I112" s="1"/>
    </row>
    <row r="113" spans="1:9">
      <c r="A113" s="10" t="s">
        <v>46</v>
      </c>
      <c r="B113" s="10"/>
      <c r="C113" s="30"/>
      <c r="D113" s="10"/>
      <c r="E113" s="10"/>
      <c r="F113" s="10"/>
      <c r="G113" s="10"/>
      <c r="H113" s="1"/>
      <c r="I113" s="1"/>
    </row>
    <row r="114" spans="1:9">
      <c r="A114" s="10" t="s">
        <v>47</v>
      </c>
      <c r="B114" s="10"/>
      <c r="C114" s="30"/>
      <c r="D114" s="10"/>
      <c r="E114" s="10"/>
      <c r="F114" s="10"/>
      <c r="G114" s="10"/>
      <c r="H114" s="1"/>
      <c r="I114" s="1"/>
    </row>
    <row r="115" spans="1:9">
      <c r="A115" s="10" t="s">
        <v>48</v>
      </c>
      <c r="B115" s="10"/>
      <c r="C115" s="30"/>
      <c r="D115" s="10"/>
      <c r="E115" s="10"/>
      <c r="F115" s="10"/>
      <c r="G115" s="10"/>
      <c r="H115" s="1"/>
      <c r="I115" s="1"/>
    </row>
    <row r="116" spans="1:9">
      <c r="A116" s="10"/>
      <c r="B116" s="10"/>
      <c r="C116" s="30"/>
      <c r="D116" s="10"/>
      <c r="E116" s="10"/>
      <c r="F116" s="10"/>
      <c r="G116" s="10"/>
      <c r="H116" s="1"/>
      <c r="I116" s="1"/>
    </row>
    <row r="117" spans="1:9">
      <c r="A117" s="10"/>
      <c r="B117" s="10"/>
      <c r="C117" s="30"/>
      <c r="D117" s="10"/>
      <c r="E117" s="10"/>
      <c r="F117" s="10"/>
      <c r="G117" s="10"/>
      <c r="H117" s="1"/>
      <c r="I117" s="1"/>
    </row>
    <row r="118" spans="1:9">
      <c r="A118" s="10"/>
      <c r="B118" s="10"/>
      <c r="C118" s="30"/>
      <c r="D118" s="10"/>
      <c r="E118" s="10"/>
      <c r="F118" s="10"/>
      <c r="G118" s="10"/>
      <c r="H118" s="1"/>
      <c r="I118" s="1"/>
    </row>
    <row r="119" spans="1:9">
      <c r="A119" s="10"/>
      <c r="B119" s="10"/>
      <c r="C119" s="30"/>
      <c r="D119" s="10"/>
      <c r="E119" s="10"/>
      <c r="F119" s="10"/>
      <c r="G119" s="10"/>
      <c r="H119" s="1"/>
      <c r="I119" s="1"/>
    </row>
    <row r="120" spans="1:9">
      <c r="A120" s="42" t="s">
        <v>112</v>
      </c>
      <c r="B120" s="42"/>
      <c r="C120" s="30"/>
      <c r="D120" s="10"/>
      <c r="E120" s="10"/>
      <c r="F120" s="10"/>
      <c r="G120" s="10"/>
      <c r="H120" s="1"/>
      <c r="I120" s="1"/>
    </row>
    <row r="148" spans="1:1">
      <c r="A148" s="31"/>
    </row>
    <row r="155" spans="1:1">
      <c r="A155" s="31"/>
    </row>
  </sheetData>
  <mergeCells count="92">
    <mergeCell ref="E11:F11"/>
    <mergeCell ref="E12:I12"/>
    <mergeCell ref="E21:F21"/>
    <mergeCell ref="E22:F22"/>
    <mergeCell ref="A24:A26"/>
    <mergeCell ref="E13:F13"/>
    <mergeCell ref="E19:F19"/>
    <mergeCell ref="E20:F20"/>
    <mergeCell ref="E16:F16"/>
    <mergeCell ref="E17:F17"/>
    <mergeCell ref="E14:F14"/>
    <mergeCell ref="E18:F18"/>
    <mergeCell ref="D24:D25"/>
    <mergeCell ref="E26:F26"/>
    <mergeCell ref="E6:F6"/>
    <mergeCell ref="E7:F7"/>
    <mergeCell ref="E8:F8"/>
    <mergeCell ref="E9:F9"/>
    <mergeCell ref="A10:D10"/>
    <mergeCell ref="E10:F10"/>
    <mergeCell ref="E27:F27"/>
    <mergeCell ref="E28:F28"/>
    <mergeCell ref="A23:D23"/>
    <mergeCell ref="E23:F23"/>
    <mergeCell ref="E24:F24"/>
    <mergeCell ref="E25:F25"/>
    <mergeCell ref="A27:A31"/>
    <mergeCell ref="B30:B31"/>
    <mergeCell ref="E33:F33"/>
    <mergeCell ref="E34:F34"/>
    <mergeCell ref="E35:F35"/>
    <mergeCell ref="E32:F32"/>
    <mergeCell ref="E29:F29"/>
    <mergeCell ref="E30:F30"/>
    <mergeCell ref="E31:F31"/>
    <mergeCell ref="E36:F36"/>
    <mergeCell ref="E37:F37"/>
    <mergeCell ref="E60:F60"/>
    <mergeCell ref="E61:F61"/>
    <mergeCell ref="E62:F62"/>
    <mergeCell ref="E46:F46"/>
    <mergeCell ref="E43:F43"/>
    <mergeCell ref="E44:F44"/>
    <mergeCell ref="E45:F45"/>
    <mergeCell ref="E40:F40"/>
    <mergeCell ref="E41:F41"/>
    <mergeCell ref="E42:F42"/>
    <mergeCell ref="E71:F71"/>
    <mergeCell ref="E66:F66"/>
    <mergeCell ref="E67:F67"/>
    <mergeCell ref="E68:F68"/>
    <mergeCell ref="E63:F63"/>
    <mergeCell ref="E64:F64"/>
    <mergeCell ref="E65:F65"/>
    <mergeCell ref="E90:F90"/>
    <mergeCell ref="E92:F92"/>
    <mergeCell ref="A1:D1"/>
    <mergeCell ref="A2:D2"/>
    <mergeCell ref="A4:D4"/>
    <mergeCell ref="E87:F87"/>
    <mergeCell ref="E88:F88"/>
    <mergeCell ref="E89:F89"/>
    <mergeCell ref="E84:F84"/>
    <mergeCell ref="E86:F86"/>
    <mergeCell ref="E81:F81"/>
    <mergeCell ref="E82:F82"/>
    <mergeCell ref="E83:F83"/>
    <mergeCell ref="E78:F78"/>
    <mergeCell ref="E80:F80"/>
    <mergeCell ref="E69:F69"/>
    <mergeCell ref="A32:A34"/>
    <mergeCell ref="C32:C33"/>
    <mergeCell ref="A36:A37"/>
    <mergeCell ref="A120:B120"/>
    <mergeCell ref="A96:D96"/>
    <mergeCell ref="A59:D59"/>
    <mergeCell ref="A71:D71"/>
    <mergeCell ref="A64:D64"/>
    <mergeCell ref="D32:D33"/>
    <mergeCell ref="E93:F93"/>
    <mergeCell ref="E94:F94"/>
    <mergeCell ref="E95:F95"/>
    <mergeCell ref="A101:D101"/>
    <mergeCell ref="E101:F101"/>
    <mergeCell ref="E96:F96"/>
    <mergeCell ref="E97:F97"/>
    <mergeCell ref="E98:F98"/>
    <mergeCell ref="E102:F102"/>
    <mergeCell ref="E103:F103"/>
    <mergeCell ref="E104:F104"/>
    <mergeCell ref="E99:F99"/>
    <mergeCell ref="E100:F100"/>
  </mergeCells>
  <pageMargins left="0.98425196850393704" right="0.39370078740157483" top="0.27559055118110237" bottom="0.27559055118110237" header="0.31496062992125984" footer="0.31496062992125984"/>
  <pageSetup paperSize="9" scale="90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2024-01-17T08:17:42Z</dcterms:modified>
</cp:coreProperties>
</file>